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DF5D438-CB13-4024-BEA4-8CAC802F0A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5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9" i="2"/>
  <c r="D15" i="2"/>
  <c r="F15" i="2"/>
  <c r="F21" i="2"/>
  <c r="F23" i="2"/>
  <c r="D29" i="2"/>
  <c r="F29" i="2" s="1"/>
  <c r="F31" i="2" s="1"/>
  <c r="D75" i="2" s="1"/>
  <c r="F75" i="2" s="1"/>
  <c r="F35" i="2"/>
  <c r="F37" i="2"/>
  <c r="D41" i="2"/>
  <c r="D42" i="2"/>
  <c r="D43" i="2" s="1"/>
  <c r="F43" i="2" s="1"/>
  <c r="F50" i="2"/>
  <c r="F59" i="2" s="1"/>
  <c r="D77" i="2" s="1"/>
  <c r="F77" i="2" s="1"/>
  <c r="F51" i="2"/>
  <c r="F52" i="2"/>
  <c r="F55" i="2"/>
  <c r="F56" i="2"/>
  <c r="F57" i="2"/>
  <c r="F64" i="2"/>
  <c r="F65" i="2"/>
  <c r="F66" i="2"/>
  <c r="F67" i="2"/>
  <c r="F68" i="2"/>
  <c r="F70" i="2"/>
  <c r="D78" i="2" s="1"/>
  <c r="F78" i="2" s="1"/>
  <c r="C74" i="2"/>
  <c r="C75" i="2"/>
  <c r="C76" i="2"/>
  <c r="C77" i="2"/>
  <c r="C78" i="2"/>
  <c r="F17" i="2" l="1"/>
  <c r="D74" i="2" s="1"/>
  <c r="F74" i="2" s="1"/>
  <c r="F45" i="2"/>
  <c r="D76" i="2" s="1"/>
  <c r="F76" i="2" s="1"/>
  <c r="F80" i="2" s="1"/>
</calcChain>
</file>

<file path=xl/sharedStrings.xml><?xml version="1.0" encoding="utf-8"?>
<sst xmlns="http://schemas.openxmlformats.org/spreadsheetml/2006/main" count="67" uniqueCount="54">
  <si>
    <t>Gesamtwertungspreis</t>
  </si>
  <si>
    <t>-</t>
  </si>
  <si>
    <t>Faktor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</si>
  <si>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</si>
  <si>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</si>
  <si>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</si>
  <si>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</si>
  <si>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</si>
  <si>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</si>
  <si>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</si>
  <si>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</si>
  <si>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</si>
  <si>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</si>
  <si>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3,5 t zGG bis 7,49 t zGG</t>
  </si>
  <si>
    <t>4.3</t>
  </si>
  <si>
    <t>PKW, andere Fahrzeuge und Anhänger bis 3,5 t zGG</t>
  </si>
  <si>
    <t>4.2</t>
  </si>
  <si>
    <t>Fahrzeuge mit Versicherungskennzeichen</t>
  </si>
  <si>
    <t>4.1</t>
  </si>
  <si>
    <t>Freigelände</t>
  </si>
  <si>
    <t>geschlossener Raum</t>
  </si>
  <si>
    <t>Verwahrung (am Abschlepptag ab mind. 6 Std./dann je Tag)</t>
  </si>
  <si>
    <t>4.</t>
  </si>
  <si>
    <t>Wertungspreis für 3</t>
  </si>
  <si>
    <t>Summe 3.3</t>
  </si>
  <si>
    <t>für jede weitere angefangene halbe Stunde (50% der unter 1.3 genannten Beträge)</t>
  </si>
  <si>
    <t>für die erste Stunde (50% der unter 1.3 genannten Beträge)</t>
  </si>
  <si>
    <t>für Fahrzeuge unter Ziffer 1.3</t>
  </si>
  <si>
    <t>3.3</t>
  </si>
  <si>
    <t>für Fahrzeuge unter Ziffer 1.2</t>
  </si>
  <si>
    <t>3.2</t>
  </si>
  <si>
    <t>für Fahrzeuge unter Ziffer 1.1</t>
  </si>
  <si>
    <t>3.1</t>
  </si>
  <si>
    <t>Leerfahrtkosten</t>
  </si>
  <si>
    <t>3</t>
  </si>
  <si>
    <t>Wertungspreis für 2</t>
  </si>
  <si>
    <t>Summe 2.3</t>
  </si>
  <si>
    <t>für jede weitere angefangene halbe Stunde</t>
  </si>
  <si>
    <t>für die erste Stunde</t>
  </si>
  <si>
    <t>Fahrzeuge und Anhänger über 3,5 t bis 7,49 t zGG</t>
  </si>
  <si>
    <t>2.3</t>
  </si>
  <si>
    <t>Kräder mit Zulassungskennzeichen, PKW, andere Fahrzeuge und Anhänger bis 3,5 t zGG</t>
  </si>
  <si>
    <t>2.2</t>
  </si>
  <si>
    <t>2.1</t>
  </si>
  <si>
    <t>Leerfahrten mit Verrichtung handwerklicher Tätigkeiten</t>
  </si>
  <si>
    <t>2</t>
  </si>
  <si>
    <t>Wertungspreis für 1</t>
  </si>
  <si>
    <t>Summe 1.3</t>
  </si>
  <si>
    <t>1.3</t>
  </si>
  <si>
    <t>1.2</t>
  </si>
  <si>
    <t>1.1</t>
  </si>
  <si>
    <t>Abschleppen</t>
  </si>
  <si>
    <t>Preisblatt Los 5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</si>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</sst>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4" fontId="0" fillId="2" borderId="0" xfId="0" applyNumberFormat="1" applyFill="1" applyProtection="1"/>
    <xf numFmtId="0" fontId="0" fillId="2" borderId="0" xfId="0" applyFill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1" fillId="0" borderId="0" xfId="0" applyNumberFormat="1" applyFont="1" applyProtection="1"/>
    <xf numFmtId="0" fontId="0" fillId="3" borderId="0" xfId="0" applyFill="1" applyAlignment="1" applyProtection="1">
      <alignment horizontal="center"/>
    </xf>
    <xf numFmtId="4" fontId="0" fillId="4" borderId="0" xfId="0" applyNumberFormat="1" applyFill="1" applyProtection="1"/>
    <xf numFmtId="0" fontId="0" fillId="4" borderId="0" xfId="0" applyFill="1" applyAlignment="1" applyProtection="1">
      <alignment horizontal="center"/>
    </xf>
    <xf numFmtId="0" fontId="0" fillId="4" borderId="0" xfId="0" applyFill="1" applyProtection="1"/>
    <xf numFmtId="4" fontId="0" fillId="0" borderId="0" xfId="0" applyNumberFormat="1" applyProtection="1">
      <protection locked="0"/>
    </xf>
    <xf numFmtId="4" fontId="0" fillId="5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9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9" fontId="2" fillId="0" borderId="0" xfId="0" applyNumberFormat="1" applyFont="1" applyAlignment="1" applyProtection="1">
      <alignment horizontal="left" vertical="center" indent="5"/>
    </xf>
    <xf numFmtId="4" fontId="0" fillId="5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2AB6-F1EF-44A1-9E96-425AA3ECF012}">
  <sheetPr>
    <pageSetUpPr fitToPage="1"/>
  </sheetPr>
  <dimension ref="A1:K80"/>
  <sheetViews>
    <sheetView showGridLines="0" tabSelected="1" zoomScale="70" zoomScaleNormal="70" workbookViewId="0">
      <selection activeCell="D18" sqref="D18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86.7109375" style="1" bestFit="1" customWidth="1"/>
    <col min="4" max="4" width="11.42578125" style="2"/>
    <col min="5" max="5" width="11.140625" style="3" customWidth="1"/>
    <col min="6" max="6" width="16.28515625" style="2" customWidth="1"/>
    <col min="7" max="16384" width="11.42578125" style="1"/>
  </cols>
  <sheetData>
    <row r="1" spans="1:7" ht="45" customHeight="1" x14ac:dyDescent="0.25">
      <c r="A1" s="32" t="s">
        <v>52</v>
      </c>
      <c r="B1" s="33"/>
      <c r="C1" s="33"/>
      <c r="D1" s="33"/>
      <c r="E1" s="33"/>
      <c r="F1" s="33"/>
    </row>
    <row r="2" spans="1:7" x14ac:dyDescent="0.25">
      <c r="D2" s="18"/>
    </row>
    <row r="3" spans="1:7" x14ac:dyDescent="0.25">
      <c r="A3" s="31" t="s">
        <v>53</v>
      </c>
      <c r="D3" s="18"/>
    </row>
    <row r="4" spans="1:7" x14ac:dyDescent="0.25">
      <c r="D4" s="18"/>
    </row>
    <row r="5" spans="1:7" x14ac:dyDescent="0.25">
      <c r="D5" s="18"/>
    </row>
    <row r="6" spans="1:7" x14ac:dyDescent="0.25">
      <c r="A6" s="30"/>
      <c r="B6" s="4">
        <v>1</v>
      </c>
      <c r="C6" s="1" t="s">
        <v>51</v>
      </c>
      <c r="D6" s="18"/>
    </row>
    <row r="7" spans="1:7" x14ac:dyDescent="0.25">
      <c r="B7" s="22" t="s">
        <v>50</v>
      </c>
      <c r="C7" s="23" t="s">
        <v>17</v>
      </c>
      <c r="D7" s="19"/>
      <c r="E7" s="25">
        <v>0.05</v>
      </c>
      <c r="F7" s="2">
        <f>D7*E7</f>
        <v>0</v>
      </c>
    </row>
    <row r="8" spans="1:7" x14ac:dyDescent="0.25">
      <c r="B8" s="22"/>
      <c r="C8" s="23"/>
      <c r="D8" s="18"/>
    </row>
    <row r="9" spans="1:7" x14ac:dyDescent="0.25">
      <c r="B9" s="22" t="s">
        <v>49</v>
      </c>
      <c r="C9" s="23" t="s">
        <v>41</v>
      </c>
      <c r="D9" s="19"/>
      <c r="E9" s="25">
        <v>0.9</v>
      </c>
      <c r="F9" s="2">
        <f>D9*E9</f>
        <v>0</v>
      </c>
    </row>
    <row r="10" spans="1:7" x14ac:dyDescent="0.25">
      <c r="B10" s="22"/>
      <c r="C10" s="28"/>
      <c r="D10" s="18"/>
    </row>
    <row r="11" spans="1:7" x14ac:dyDescent="0.25">
      <c r="B11" s="22"/>
      <c r="D11" s="18"/>
    </row>
    <row r="12" spans="1:7" x14ac:dyDescent="0.25">
      <c r="B12" s="22" t="s">
        <v>48</v>
      </c>
      <c r="C12" s="23" t="s">
        <v>39</v>
      </c>
      <c r="D12" s="18"/>
    </row>
    <row r="13" spans="1:7" x14ac:dyDescent="0.25">
      <c r="B13" s="22"/>
      <c r="C13" s="26" t="s">
        <v>38</v>
      </c>
      <c r="D13" s="19"/>
      <c r="G13" s="23"/>
    </row>
    <row r="14" spans="1:7" ht="15.75" thickBot="1" x14ac:dyDescent="0.3">
      <c r="B14" s="22"/>
      <c r="C14" s="26" t="s">
        <v>37</v>
      </c>
      <c r="D14" s="29"/>
    </row>
    <row r="15" spans="1:7" ht="15.75" thickTop="1" x14ac:dyDescent="0.25">
      <c r="C15" s="23" t="s">
        <v>47</v>
      </c>
      <c r="D15" s="2">
        <f>SUM(D13+D14)</f>
        <v>0</v>
      </c>
      <c r="E15" s="25">
        <v>0.05</v>
      </c>
      <c r="F15" s="2">
        <f>D15*E15</f>
        <v>0</v>
      </c>
    </row>
    <row r="17" spans="2:6" x14ac:dyDescent="0.25">
      <c r="C17" s="17" t="s">
        <v>46</v>
      </c>
      <c r="D17" s="15"/>
      <c r="E17" s="16"/>
      <c r="F17" s="15">
        <f>SUM(F7:F15)</f>
        <v>0</v>
      </c>
    </row>
    <row r="18" spans="2:6" x14ac:dyDescent="0.25">
      <c r="D18" s="18"/>
    </row>
    <row r="19" spans="2:6" x14ac:dyDescent="0.25">
      <c r="D19" s="18"/>
    </row>
    <row r="20" spans="2:6" x14ac:dyDescent="0.25">
      <c r="B20" s="4" t="s">
        <v>45</v>
      </c>
      <c r="C20" s="1" t="s">
        <v>44</v>
      </c>
      <c r="D20" s="18"/>
    </row>
    <row r="21" spans="2:6" x14ac:dyDescent="0.25">
      <c r="B21" s="22" t="s">
        <v>43</v>
      </c>
      <c r="C21" s="23" t="s">
        <v>17</v>
      </c>
      <c r="D21" s="19"/>
      <c r="E21" s="25">
        <v>0.05</v>
      </c>
      <c r="F21" s="2">
        <f>D21*E21</f>
        <v>0</v>
      </c>
    </row>
    <row r="22" spans="2:6" x14ac:dyDescent="0.25">
      <c r="B22" s="22"/>
      <c r="C22" s="23"/>
      <c r="D22" s="18"/>
    </row>
    <row r="23" spans="2:6" x14ac:dyDescent="0.25">
      <c r="B23" s="22" t="s">
        <v>42</v>
      </c>
      <c r="C23" s="23" t="s">
        <v>41</v>
      </c>
      <c r="D23" s="19"/>
      <c r="E23" s="25">
        <v>0.9</v>
      </c>
      <c r="F23" s="2">
        <f>D23*E23</f>
        <v>0</v>
      </c>
    </row>
    <row r="24" spans="2:6" x14ac:dyDescent="0.25">
      <c r="B24" s="22"/>
      <c r="C24" s="28"/>
      <c r="D24" s="18"/>
    </row>
    <row r="25" spans="2:6" x14ac:dyDescent="0.25">
      <c r="B25" s="22"/>
      <c r="D25" s="18"/>
    </row>
    <row r="26" spans="2:6" x14ac:dyDescent="0.25">
      <c r="B26" s="22" t="s">
        <v>40</v>
      </c>
      <c r="C26" s="23" t="s">
        <v>39</v>
      </c>
      <c r="D26" s="18"/>
    </row>
    <row r="27" spans="2:6" x14ac:dyDescent="0.25">
      <c r="B27" s="22"/>
      <c r="C27" s="26" t="s">
        <v>38</v>
      </c>
      <c r="D27" s="19"/>
    </row>
    <row r="28" spans="2:6" ht="15.75" thickBot="1" x14ac:dyDescent="0.3">
      <c r="B28" s="22"/>
      <c r="C28" s="26" t="s">
        <v>37</v>
      </c>
      <c r="D28" s="29"/>
    </row>
    <row r="29" spans="2:6" ht="15.75" thickTop="1" x14ac:dyDescent="0.25">
      <c r="C29" s="23" t="s">
        <v>36</v>
      </c>
      <c r="D29" s="2">
        <f>SUM(D27+D28)</f>
        <v>0</v>
      </c>
      <c r="E29" s="25">
        <v>0.05</v>
      </c>
      <c r="F29" s="2">
        <f>D29*E29</f>
        <v>0</v>
      </c>
    </row>
    <row r="31" spans="2:6" x14ac:dyDescent="0.25">
      <c r="C31" s="17" t="s">
        <v>35</v>
      </c>
      <c r="D31" s="15"/>
      <c r="E31" s="16"/>
      <c r="F31" s="15">
        <f>SUM(F21:F29)</f>
        <v>0</v>
      </c>
    </row>
    <row r="32" spans="2:6" x14ac:dyDescent="0.25">
      <c r="D32" s="18"/>
    </row>
    <row r="33" spans="2:6" x14ac:dyDescent="0.25">
      <c r="D33" s="18"/>
    </row>
    <row r="34" spans="2:6" x14ac:dyDescent="0.25">
      <c r="B34" s="4" t="s">
        <v>34</v>
      </c>
      <c r="C34" s="1" t="s">
        <v>33</v>
      </c>
      <c r="D34" s="18"/>
    </row>
    <row r="35" spans="2:6" x14ac:dyDescent="0.25">
      <c r="B35" s="22" t="s">
        <v>32</v>
      </c>
      <c r="C35" s="23" t="s">
        <v>31</v>
      </c>
      <c r="D35" s="19"/>
      <c r="E35" s="25">
        <v>0.05</v>
      </c>
      <c r="F35" s="2">
        <f>D35*E35</f>
        <v>0</v>
      </c>
    </row>
    <row r="36" spans="2:6" x14ac:dyDescent="0.25">
      <c r="B36" s="22"/>
      <c r="C36" s="23"/>
      <c r="D36" s="18"/>
    </row>
    <row r="37" spans="2:6" x14ac:dyDescent="0.25">
      <c r="B37" s="22" t="s">
        <v>30</v>
      </c>
      <c r="C37" s="23" t="s">
        <v>29</v>
      </c>
      <c r="D37" s="19"/>
      <c r="E37" s="25">
        <v>0.9</v>
      </c>
      <c r="F37" s="2">
        <f>D37*E37</f>
        <v>0</v>
      </c>
    </row>
    <row r="38" spans="2:6" x14ac:dyDescent="0.25">
      <c r="B38" s="22"/>
      <c r="C38" s="28"/>
      <c r="D38" s="18"/>
    </row>
    <row r="39" spans="2:6" x14ac:dyDescent="0.25">
      <c r="B39" s="22"/>
      <c r="D39" s="18"/>
    </row>
    <row r="40" spans="2:6" x14ac:dyDescent="0.25">
      <c r="B40" s="22" t="s">
        <v>28</v>
      </c>
      <c r="C40" s="23" t="s">
        <v>27</v>
      </c>
      <c r="D40" s="18"/>
    </row>
    <row r="41" spans="2:6" x14ac:dyDescent="0.25">
      <c r="B41" s="22"/>
      <c r="C41" s="26" t="s">
        <v>26</v>
      </c>
      <c r="D41" s="27">
        <f>D13/2</f>
        <v>0</v>
      </c>
    </row>
    <row r="42" spans="2:6" ht="15.75" thickBot="1" x14ac:dyDescent="0.3">
      <c r="B42" s="22"/>
      <c r="C42" s="26" t="s">
        <v>25</v>
      </c>
      <c r="D42" s="11">
        <f>D14/2</f>
        <v>0</v>
      </c>
    </row>
    <row r="43" spans="2:6" ht="15.75" thickTop="1" x14ac:dyDescent="0.25">
      <c r="C43" s="23" t="s">
        <v>24</v>
      </c>
      <c r="D43" s="2">
        <f>SUM(D41+D42)</f>
        <v>0</v>
      </c>
      <c r="E43" s="25">
        <v>0.05</v>
      </c>
      <c r="F43" s="2">
        <f>D43*E43</f>
        <v>0</v>
      </c>
    </row>
    <row r="45" spans="2:6" x14ac:dyDescent="0.25">
      <c r="C45" s="17" t="s">
        <v>23</v>
      </c>
      <c r="D45" s="15"/>
      <c r="E45" s="16"/>
      <c r="F45" s="15">
        <f>SUM(F35:F43)</f>
        <v>0</v>
      </c>
    </row>
    <row r="46" spans="2:6" x14ac:dyDescent="0.25">
      <c r="D46" s="18"/>
    </row>
    <row r="47" spans="2:6" x14ac:dyDescent="0.25">
      <c r="B47" s="4" t="s">
        <v>22</v>
      </c>
      <c r="C47" s="1" t="s">
        <v>21</v>
      </c>
      <c r="D47" s="24"/>
      <c r="E47" s="1"/>
      <c r="F47" s="1"/>
    </row>
    <row r="48" spans="2:6" x14ac:dyDescent="0.25">
      <c r="D48" s="24"/>
      <c r="E48" s="1"/>
      <c r="F48" s="1"/>
    </row>
    <row r="49" spans="2:11" x14ac:dyDescent="0.25">
      <c r="B49" s="22"/>
      <c r="C49" s="1" t="s">
        <v>20</v>
      </c>
      <c r="D49" s="24"/>
      <c r="E49" s="1"/>
      <c r="J49" s="23"/>
      <c r="K49" s="23"/>
    </row>
    <row r="50" spans="2:11" x14ac:dyDescent="0.25">
      <c r="B50" s="22" t="s">
        <v>18</v>
      </c>
      <c r="C50" s="23" t="s">
        <v>17</v>
      </c>
      <c r="D50" s="19"/>
      <c r="E50" s="3">
        <v>1</v>
      </c>
      <c r="F50" s="2">
        <f>D50*E50</f>
        <v>0</v>
      </c>
      <c r="G50" s="23"/>
    </row>
    <row r="51" spans="2:11" x14ac:dyDescent="0.25">
      <c r="B51" s="22" t="s">
        <v>16</v>
      </c>
      <c r="C51" s="23" t="s">
        <v>15</v>
      </c>
      <c r="D51" s="19"/>
      <c r="E51" s="3">
        <v>1</v>
      </c>
      <c r="F51" s="2">
        <f>D51*E51</f>
        <v>0</v>
      </c>
    </row>
    <row r="52" spans="2:11" x14ac:dyDescent="0.25">
      <c r="B52" s="22" t="s">
        <v>14</v>
      </c>
      <c r="C52" s="23" t="s">
        <v>13</v>
      </c>
      <c r="D52" s="19"/>
      <c r="E52" s="3">
        <v>1</v>
      </c>
      <c r="F52" s="2">
        <f>D52*E52</f>
        <v>0</v>
      </c>
      <c r="H52" s="23"/>
    </row>
    <row r="53" spans="2:11" x14ac:dyDescent="0.25">
      <c r="B53" s="22"/>
      <c r="D53" s="24"/>
      <c r="E53" s="1"/>
    </row>
    <row r="54" spans="2:11" x14ac:dyDescent="0.25">
      <c r="C54" s="1" t="s">
        <v>19</v>
      </c>
      <c r="D54" s="18"/>
    </row>
    <row r="55" spans="2:11" x14ac:dyDescent="0.25">
      <c r="B55" s="22" t="s">
        <v>18</v>
      </c>
      <c r="C55" s="23" t="s">
        <v>17</v>
      </c>
      <c r="D55" s="19"/>
      <c r="E55" s="3">
        <v>1</v>
      </c>
      <c r="F55" s="2">
        <f>D55*E55</f>
        <v>0</v>
      </c>
    </row>
    <row r="56" spans="2:11" x14ac:dyDescent="0.25">
      <c r="B56" s="22" t="s">
        <v>16</v>
      </c>
      <c r="C56" s="23" t="s">
        <v>15</v>
      </c>
      <c r="D56" s="19"/>
      <c r="E56" s="3">
        <v>1</v>
      </c>
      <c r="F56" s="2">
        <f>D56*E56</f>
        <v>0</v>
      </c>
    </row>
    <row r="57" spans="2:11" x14ac:dyDescent="0.25">
      <c r="B57" s="22" t="s">
        <v>14</v>
      </c>
      <c r="C57" s="23" t="s">
        <v>13</v>
      </c>
      <c r="D57" s="19"/>
      <c r="E57" s="3">
        <v>1</v>
      </c>
      <c r="F57" s="2">
        <f>D57*E57</f>
        <v>0</v>
      </c>
    </row>
    <row r="58" spans="2:11" x14ac:dyDescent="0.25">
      <c r="B58" s="22"/>
      <c r="C58" s="23"/>
    </row>
    <row r="59" spans="2:11" x14ac:dyDescent="0.25">
      <c r="C59" s="17" t="s">
        <v>12</v>
      </c>
      <c r="D59" s="15"/>
      <c r="E59" s="16"/>
      <c r="F59" s="15">
        <f>SUM(F50:F57)</f>
        <v>0</v>
      </c>
    </row>
    <row r="60" spans="2:11" x14ac:dyDescent="0.25">
      <c r="D60" s="18"/>
    </row>
    <row r="61" spans="2:11" x14ac:dyDescent="0.25">
      <c r="B61" s="4" t="s">
        <v>11</v>
      </c>
      <c r="C61" s="1" t="s">
        <v>10</v>
      </c>
      <c r="D61" s="24"/>
      <c r="E61" s="1"/>
      <c r="F61" s="1"/>
    </row>
    <row r="62" spans="2:11" x14ac:dyDescent="0.25">
      <c r="D62" s="24"/>
      <c r="E62" s="1"/>
      <c r="F62" s="1"/>
    </row>
    <row r="63" spans="2:11" x14ac:dyDescent="0.25">
      <c r="B63" s="22"/>
      <c r="C63" s="1" t="s">
        <v>9</v>
      </c>
      <c r="D63" s="24"/>
      <c r="E63" s="1"/>
      <c r="J63" s="23"/>
      <c r="K63" s="23"/>
    </row>
    <row r="64" spans="2:11" x14ac:dyDescent="0.25">
      <c r="B64" s="22"/>
      <c r="C64" s="20" t="s">
        <v>8</v>
      </c>
      <c r="D64" s="19"/>
      <c r="E64" s="3">
        <v>1</v>
      </c>
      <c r="F64" s="2">
        <f>D64*E64</f>
        <v>0</v>
      </c>
      <c r="G64" s="23"/>
    </row>
    <row r="65" spans="2:8" x14ac:dyDescent="0.25">
      <c r="B65" s="22"/>
      <c r="C65" s="20" t="s">
        <v>7</v>
      </c>
      <c r="D65" s="19"/>
      <c r="E65" s="3">
        <v>1</v>
      </c>
      <c r="F65" s="2">
        <f>D65*E65</f>
        <v>0</v>
      </c>
    </row>
    <row r="66" spans="2:8" x14ac:dyDescent="0.25">
      <c r="B66" s="22"/>
      <c r="C66" s="20" t="s">
        <v>6</v>
      </c>
      <c r="D66" s="19"/>
      <c r="E66" s="3">
        <v>1</v>
      </c>
      <c r="F66" s="2">
        <f>D66*E66</f>
        <v>0</v>
      </c>
      <c r="H66" s="23"/>
    </row>
    <row r="67" spans="2:8" x14ac:dyDescent="0.25">
      <c r="B67" s="22"/>
      <c r="C67" s="20" t="s">
        <v>5</v>
      </c>
      <c r="D67" s="19"/>
      <c r="E67" s="21">
        <v>1</v>
      </c>
      <c r="F67" s="2">
        <f>D67*E67</f>
        <v>0</v>
      </c>
    </row>
    <row r="68" spans="2:8" x14ac:dyDescent="0.25">
      <c r="C68" s="20" t="s">
        <v>4</v>
      </c>
      <c r="D68" s="19"/>
      <c r="E68" s="3">
        <v>1</v>
      </c>
      <c r="F68" s="2">
        <f>D68*E68</f>
        <v>0</v>
      </c>
    </row>
    <row r="69" spans="2:8" x14ac:dyDescent="0.25">
      <c r="D69" s="18"/>
    </row>
    <row r="70" spans="2:8" x14ac:dyDescent="0.25">
      <c r="C70" s="17" t="s">
        <v>3</v>
      </c>
      <c r="D70" s="15"/>
      <c r="E70" s="16"/>
      <c r="F70" s="15">
        <f>SUM(F64:F68)</f>
        <v>0</v>
      </c>
    </row>
    <row r="73" spans="2:8" x14ac:dyDescent="0.25">
      <c r="E73" s="3" t="s">
        <v>2</v>
      </c>
    </row>
    <row r="74" spans="2:8" x14ac:dyDescent="0.25">
      <c r="C74" s="1" t="str">
        <f>C17</f>
        <v>Wertungspreis für 1</v>
      </c>
      <c r="D74" s="2">
        <f>F17</f>
        <v>0</v>
      </c>
      <c r="E74" s="14">
        <v>65</v>
      </c>
      <c r="F74" s="13">
        <f>D74*E74</f>
        <v>0</v>
      </c>
    </row>
    <row r="75" spans="2:8" x14ac:dyDescent="0.25">
      <c r="C75" s="1" t="str">
        <f>C31</f>
        <v>Wertungspreis für 2</v>
      </c>
      <c r="D75" s="2">
        <f>F31</f>
        <v>0</v>
      </c>
      <c r="E75" s="14">
        <v>10</v>
      </c>
      <c r="F75" s="13">
        <f>D75*E75</f>
        <v>0</v>
      </c>
    </row>
    <row r="76" spans="2:8" x14ac:dyDescent="0.25">
      <c r="C76" s="1" t="str">
        <f>C45</f>
        <v>Wertungspreis für 3</v>
      </c>
      <c r="D76" s="2">
        <f>F45</f>
        <v>0</v>
      </c>
      <c r="E76" s="14">
        <v>25</v>
      </c>
      <c r="F76" s="13">
        <f>D76*E76</f>
        <v>0</v>
      </c>
    </row>
    <row r="77" spans="2:8" x14ac:dyDescent="0.25">
      <c r="C77" s="1" t="str">
        <f>C59</f>
        <v>Wertungspreis für 4</v>
      </c>
      <c r="D77" s="2">
        <f>F59</f>
        <v>0</v>
      </c>
      <c r="E77" s="3" t="s">
        <v>1</v>
      </c>
      <c r="F77" s="13">
        <f>D77</f>
        <v>0</v>
      </c>
    </row>
    <row r="78" spans="2:8" ht="15.75" thickBot="1" x14ac:dyDescent="0.3">
      <c r="C78" s="12" t="str">
        <f>C70</f>
        <v>Wertungspreis für 5</v>
      </c>
      <c r="D78" s="11">
        <f>F70</f>
        <v>0</v>
      </c>
      <c r="E78" s="10" t="s">
        <v>1</v>
      </c>
      <c r="F78" s="9">
        <f>D78</f>
        <v>0</v>
      </c>
    </row>
    <row r="79" spans="2:8" ht="15.75" thickTop="1" x14ac:dyDescent="0.25"/>
    <row r="80" spans="2:8" x14ac:dyDescent="0.25">
      <c r="C80" s="8" t="s">
        <v>0</v>
      </c>
      <c r="D80" s="7"/>
      <c r="E80" s="6"/>
      <c r="F80" s="5">
        <f>SUM(F74:F78)</f>
        <v>0</v>
      </c>
    </row>
  </sheetData>
  <sheetProtection algorithmName="SHA-512" hashValue="Crb9fWq7ACnn/ueEMNAeU2LCdvr/HUL0wSeIAdK+6N0NuKTWoeCJ3/H+8zsY1GvqJgmWYysi2VHAZyrNQ413YA==" saltValue="kyAF+A8mpS65CMexL87S9g==" spinCount="100000" sheet="1" selectLockedCells="1"/>
  <mergeCells count="1">
    <mergeCell ref="A1:F1"/>
  </mergeCells>
  <pageMargins left="0.7" right="0.7" top="0.78740157499999996" bottom="0.78740157499999996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5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2026-07-31T07:48:12Z</dcterms:modified>
</cp:coreProperties>
</file>